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10500" tabRatio="745" activeTab="1"/>
  </bookViews>
  <sheets>
    <sheet name="新建工程门窗" sheetId="1" r:id="rId1"/>
    <sheet name="改扩建工程门窗" sheetId="2" r:id="rId2"/>
    <sheet name="门窗辅材" sheetId="3" r:id="rId3"/>
  </sheets>
  <calcPr calcId="125725"/>
</workbook>
</file>

<file path=xl/calcChain.xml><?xml version="1.0" encoding="utf-8"?>
<calcChain xmlns="http://schemas.openxmlformats.org/spreadsheetml/2006/main">
  <c r="O39" i="2"/>
  <c r="O33"/>
  <c r="O26"/>
  <c r="O19"/>
  <c r="O10"/>
  <c r="O6"/>
  <c r="G14" i="3"/>
  <c r="O41" i="2" l="1"/>
</calcChain>
</file>

<file path=xl/sharedStrings.xml><?xml version="1.0" encoding="utf-8"?>
<sst xmlns="http://schemas.openxmlformats.org/spreadsheetml/2006/main" count="246" uniqueCount="127">
  <si>
    <t>新建工程90系列断热铝合金中空玻璃推拉窗</t>
  </si>
  <si>
    <t>序号</t>
  </si>
  <si>
    <t>材料名称</t>
  </si>
  <si>
    <t>材料规格型号</t>
  </si>
  <si>
    <t>尺寸</t>
  </si>
  <si>
    <t>单位</t>
  </si>
  <si>
    <t>数量</t>
  </si>
  <si>
    <t>单价</t>
  </si>
  <si>
    <t>合价</t>
  </si>
  <si>
    <t>生产厂家</t>
  </si>
  <si>
    <t>品牌</t>
  </si>
  <si>
    <t>断热铝合金中空玻璃推拉窗（磨砂玻璃）</t>
  </si>
  <si>
    <t>1200×1800</t>
  </si>
  <si>
    <t>樘</t>
  </si>
  <si>
    <t>断热铝合金中空玻璃推拉窗</t>
  </si>
  <si>
    <t>1200×2100</t>
  </si>
  <si>
    <t>2400×1800</t>
  </si>
  <si>
    <t>1200×1700</t>
  </si>
  <si>
    <t>1200×2200</t>
  </si>
  <si>
    <t>断热铝合金中空安全玻璃平开门</t>
  </si>
  <si>
    <t>3000×2100</t>
  </si>
  <si>
    <t>1500×2400</t>
  </si>
  <si>
    <t>教学办公楼维修</t>
  </si>
  <si>
    <t>规格型号</t>
  </si>
  <si>
    <t>订购尺寸(宽×高)</t>
  </si>
  <si>
    <t>数量（樘）</t>
  </si>
  <si>
    <t>备注</t>
  </si>
  <si>
    <t>左开</t>
  </si>
  <si>
    <t>右开</t>
  </si>
  <si>
    <t>双开</t>
  </si>
  <si>
    <t>80A系列深绿色断桥铝合金窗</t>
  </si>
  <si>
    <t>GC209</t>
  </si>
  <si>
    <t>1050×760</t>
  </si>
  <si>
    <t>ZGC1（1200×2400）</t>
  </si>
  <si>
    <t>1050×2220</t>
  </si>
  <si>
    <t>80A系列深绿色断桥铝合金窗（磨砂玻璃）</t>
  </si>
  <si>
    <t>变电所维修部分门汇总表</t>
  </si>
  <si>
    <t>ZGC1</t>
  </si>
  <si>
    <t>GC206</t>
  </si>
  <si>
    <t>1480×580</t>
  </si>
  <si>
    <t>电工车间维修部分门、窗汇总表</t>
  </si>
  <si>
    <t>定做尺寸(宽×高)</t>
  </si>
  <si>
    <t>ZG212</t>
  </si>
  <si>
    <t>1060×1100</t>
  </si>
  <si>
    <t>ZGC2</t>
  </si>
  <si>
    <t>950×3050</t>
  </si>
  <si>
    <t>ZGC1-1224</t>
  </si>
  <si>
    <t>基础技术车间、机械车间、教学办公楼A维修部分门、窗汇总表</t>
  </si>
  <si>
    <t>使用部位</t>
  </si>
  <si>
    <t>基础技术车间</t>
  </si>
  <si>
    <t>机械车间</t>
  </si>
  <si>
    <t>教学办公房A</t>
  </si>
  <si>
    <t>教学办公楼B、建筑车间、汽车修理车间维修部分门、窗汇总表</t>
  </si>
  <si>
    <t>部位</t>
  </si>
  <si>
    <t>汽车修理车间</t>
  </si>
  <si>
    <t>建筑车间</t>
  </si>
  <si>
    <t>教学办公房B</t>
  </si>
  <si>
    <t>食堂维修部分门汇总表</t>
  </si>
  <si>
    <t>尺寸(宽×高)</t>
  </si>
  <si>
    <t>950×3030</t>
  </si>
  <si>
    <t>相关配件</t>
  </si>
  <si>
    <t>规格</t>
  </si>
  <si>
    <t>窗五金配件</t>
  </si>
  <si>
    <t>与80铝合金窗配套</t>
  </si>
  <si>
    <t>套</t>
  </si>
  <si>
    <t>另外增加部分</t>
  </si>
  <si>
    <t>与90铝合金窗配套</t>
  </si>
  <si>
    <t>门窗辅材</t>
  </si>
  <si>
    <t>物资名称</t>
  </si>
  <si>
    <r>
      <rPr>
        <b/>
        <sz val="11"/>
        <rFont val="宋体"/>
        <family val="2"/>
        <charset val="134"/>
      </rPr>
      <t>单价</t>
    </r>
    <r>
      <rPr>
        <sz val="11"/>
        <rFont val="宋体"/>
        <family val="2"/>
        <charset val="134"/>
      </rPr>
      <t xml:space="preserve">
</t>
    </r>
    <r>
      <rPr>
        <b/>
        <sz val="11"/>
        <rFont val="宋体"/>
        <family val="2"/>
        <charset val="134"/>
      </rPr>
      <t xml:space="preserve"> (元）</t>
    </r>
  </si>
  <si>
    <t>合价
（元）</t>
  </si>
  <si>
    <r>
      <rPr>
        <b/>
        <sz val="11"/>
        <rFont val="宋体"/>
        <family val="2"/>
        <charset val="134"/>
      </rPr>
      <t>质量</t>
    </r>
    <r>
      <rPr>
        <sz val="11"/>
        <rFont val="宋体"/>
        <family val="2"/>
        <charset val="134"/>
      </rPr>
      <t xml:space="preserve">
</t>
    </r>
    <r>
      <rPr>
        <b/>
        <sz val="11"/>
        <rFont val="宋体"/>
        <family val="2"/>
        <charset val="134"/>
      </rPr>
      <t>标准</t>
    </r>
  </si>
  <si>
    <t>安全环境要求</t>
  </si>
  <si>
    <r>
      <rPr>
        <b/>
        <sz val="11"/>
        <rFont val="宋体"/>
        <family val="2"/>
        <charset val="134"/>
      </rPr>
      <t>验证</t>
    </r>
    <r>
      <rPr>
        <sz val="11"/>
        <rFont val="宋体"/>
        <family val="2"/>
        <charset val="134"/>
      </rPr>
      <t xml:space="preserve">
</t>
    </r>
    <r>
      <rPr>
        <b/>
        <sz val="11"/>
        <rFont val="宋体"/>
        <family val="2"/>
        <charset val="134"/>
      </rPr>
      <t>方式</t>
    </r>
  </si>
  <si>
    <t>计划采购地点</t>
  </si>
  <si>
    <t>采购方式</t>
  </si>
  <si>
    <t>岩棉</t>
  </si>
  <si>
    <t>m3</t>
  </si>
  <si>
    <t>门窗连墙件</t>
  </si>
  <si>
    <t>镀锌</t>
  </si>
  <si>
    <t>个</t>
  </si>
  <si>
    <t>窗隔热橡皮垫</t>
  </si>
  <si>
    <t>密封胶</t>
  </si>
  <si>
    <t>瓶</t>
  </si>
  <si>
    <t>铝合金切割机</t>
  </si>
  <si>
    <t>台</t>
  </si>
  <si>
    <t>铝合金切割机皮带</t>
  </si>
  <si>
    <t>根</t>
  </si>
  <si>
    <t>铝合金切割机刀片</t>
  </si>
  <si>
    <t>片</t>
  </si>
  <si>
    <t>玻璃刀</t>
  </si>
  <si>
    <t>把</t>
  </si>
  <si>
    <t>玻璃胶</t>
  </si>
  <si>
    <t>丁字尺</t>
  </si>
  <si>
    <t>合计：</t>
  </si>
  <si>
    <t>提供原材料的合格证、检验报告、窗户按照设计说明要求中的数据做见证取样试验</t>
    <phoneticPr fontId="22" type="noConversion"/>
  </si>
  <si>
    <t>GC209</t>
    <phoneticPr fontId="24" type="noConversion"/>
  </si>
  <si>
    <t>1050×760</t>
    <phoneticPr fontId="24" type="noConversion"/>
  </si>
  <si>
    <t>ZGC1（1200×2400）</t>
    <phoneticPr fontId="24" type="noConversion"/>
  </si>
  <si>
    <t>1050×2220</t>
    <phoneticPr fontId="24" type="noConversion"/>
  </si>
  <si>
    <t>ZGC1</t>
    <phoneticPr fontId="24" type="noConversion"/>
  </si>
  <si>
    <t>GC206</t>
    <phoneticPr fontId="24" type="noConversion"/>
  </si>
  <si>
    <t>1480×580</t>
    <phoneticPr fontId="24" type="noConversion"/>
  </si>
  <si>
    <t>ZG212</t>
    <phoneticPr fontId="27" type="noConversion"/>
  </si>
  <si>
    <t>1060×1100</t>
    <phoneticPr fontId="27" type="noConversion"/>
  </si>
  <si>
    <t>ZGC2</t>
    <phoneticPr fontId="27" type="noConversion"/>
  </si>
  <si>
    <t>950×3050</t>
    <phoneticPr fontId="27" type="noConversion"/>
  </si>
  <si>
    <t>ZGC1-1224</t>
    <phoneticPr fontId="27" type="noConversion"/>
  </si>
  <si>
    <t>1050×2220</t>
    <phoneticPr fontId="27" type="noConversion"/>
  </si>
  <si>
    <t>ZGC2</t>
    <phoneticPr fontId="24" type="noConversion"/>
  </si>
  <si>
    <t>950×3050</t>
    <phoneticPr fontId="24" type="noConversion"/>
  </si>
  <si>
    <t>ZGC1</t>
    <phoneticPr fontId="27" type="noConversion"/>
  </si>
  <si>
    <t>ZGC1</t>
    <phoneticPr fontId="27" type="noConversion"/>
  </si>
  <si>
    <t>1050×2220</t>
    <phoneticPr fontId="27" type="noConversion"/>
  </si>
  <si>
    <t>ZGC2</t>
    <phoneticPr fontId="27" type="noConversion"/>
  </si>
  <si>
    <t>950×3030</t>
    <phoneticPr fontId="27" type="noConversion"/>
  </si>
  <si>
    <t>钢钉</t>
    <phoneticPr fontId="22" type="noConversion"/>
  </si>
  <si>
    <t>箱</t>
    <phoneticPr fontId="22" type="noConversion"/>
  </si>
  <si>
    <t>2寸</t>
    <phoneticPr fontId="22" type="noConversion"/>
  </si>
  <si>
    <t>发泡剂（带注射管）</t>
    <phoneticPr fontId="22" type="noConversion"/>
  </si>
  <si>
    <t>本建筑外窗均采用90系列断热铝合金低辐射中空玻璃推拉窗，所有外窗玻璃均采用6+12A+6低辐射中空玻璃，（玻璃6mm，空气层厚度12mm）。卫生间、淋浴间玻璃采用磨砂玻璃。窗户可开启扇设纱窗。</t>
    <phoneticPr fontId="22" type="noConversion"/>
  </si>
  <si>
    <t>门窗及主要配件选用材料除不锈钢外，均应经过防腐处理，门窗下料后，型材切口应涂漆（或胶）。与门窗相关的金属材料、彩钢型材、五金件、紧固件、密封材料等均应符合有关材料的中国国家或行业标准的规定。</t>
    <phoneticPr fontId="22" type="noConversion"/>
  </si>
  <si>
    <t>外门窗依据《建筑外门窗气密、水密、抗风压性能分级及检测方法》GB/T7107-2008的规定，建筑外门窗抗风压性能分级为5，气密性能分级为6；水密性能分级为3；隔声性能分级3；保温性能分级为6.门窗玻璃的选用应遵照《建筑玻璃应用技术规程》JGJ113-2009和《建筑安全玻璃管理规定》发改运行[2003]2116号及地方主管部门的有关规定。</t>
    <phoneticPr fontId="22" type="noConversion"/>
  </si>
  <si>
    <t>窗户均采用80系列深绿色断桥铝合金窗，外墙窗玻璃6（较低透光LOW-E玻璃)+12A+6(透明玻璃），抗风压性能分级为5，气密性能分级为6；水密性能分级为3；隔声性能分级3；保温性能分级为6.门窗玻璃的选用应遵照《建筑玻璃应用技术规程》JGJ113-2009和《建筑安全玻璃管理规定》发改运行[2003]2116号及地方主管部门的有关规定。</t>
    <phoneticPr fontId="22" type="noConversion"/>
  </si>
  <si>
    <t>卫生间外窗内层玻璃采用单面磨砂玻璃，磨砂层在空气层一侧；所有外窗内侧均设铝合金框纱窗采用聚脂涂层化纤网伸缩纱窗，纱窗边框固定在窗户内侧，窗户的开启方式同原有窗户开启方式。</t>
    <phoneticPr fontId="22" type="noConversion"/>
  </si>
  <si>
    <t>请门窗制作单位提供制作简图含尺寸、与主体的连接方式，施工技术组现场好进行孔洞的预留</t>
    <phoneticPr fontId="22" type="noConversion"/>
  </si>
  <si>
    <t>请门窗制作单位提供上述窗制作简图含尺寸、与主体的连接方式，施工技术组现场好进行孔洞的预留</t>
    <phoneticPr fontId="2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</si>
</sst>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);[Red]\(0.00\)"/>
    <numFmt numFmtId="177" formatCode="_ * #,##0_ ;_ * \-#,##0_ ;_ * &quot;-&quot;??_ ;_ @_ "/>
    <numFmt numFmtId="178" formatCode="0.00_ "/>
  </numFmts>
  <fonts count="32">
    <font>
      <sz val="11"/>
      <color indexed="8"/>
      <name val="宋体"/>
      <family val="2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2"/>
      <charset val="134"/>
    </font>
    <font>
      <b/>
      <sz val="11"/>
      <name val="宋体"/>
      <family val="2"/>
      <charset val="134"/>
    </font>
    <font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2"/>
      <charset val="134"/>
    </font>
    <font>
      <b/>
      <sz val="12"/>
      <color indexed="0"/>
      <name val="仿宋_GB2312"/>
      <family val="2"/>
      <charset val="134"/>
    </font>
    <font>
      <sz val="12"/>
      <color indexed="0"/>
      <name val="仿宋_GB2312"/>
      <family val="2"/>
      <charset val="134"/>
    </font>
    <font>
      <b/>
      <sz val="14"/>
      <color indexed="0"/>
      <name val="仿宋_GB2312"/>
      <family val="2"/>
      <charset val="134"/>
    </font>
    <font>
      <sz val="11"/>
      <color indexed="0"/>
      <name val="宋体"/>
      <family val="2"/>
      <charset val="134"/>
    </font>
    <font>
      <sz val="11"/>
      <color indexed="0"/>
      <name val="仿宋_GB2312"/>
      <family val="2"/>
      <charset val="134"/>
    </font>
    <font>
      <sz val="12"/>
      <color indexed="0"/>
      <name val="宋体"/>
      <family val="2"/>
      <charset val="134"/>
    </font>
    <font>
      <b/>
      <sz val="14"/>
      <color indexed="8"/>
      <name val="仿宋_GB2312"/>
      <family val="3"/>
      <charset val="134"/>
    </font>
    <font>
      <sz val="12"/>
      <color indexed="8"/>
      <name val="宋体"/>
      <family val="2"/>
      <charset val="134"/>
    </font>
    <font>
      <b/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1"/>
      <color indexed="8"/>
      <name val="华文宋体"/>
      <family val="3"/>
      <charset val="134"/>
    </font>
    <font>
      <sz val="11"/>
      <color indexed="8"/>
      <name val="华文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1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/>
      <diagonal/>
    </border>
    <border>
      <left style="medium">
        <color indexed="0"/>
      </left>
      <right style="thin">
        <color indexed="0"/>
      </right>
      <top/>
      <bottom style="medium">
        <color indexed="0"/>
      </bottom>
      <diagonal/>
    </border>
    <border>
      <left/>
      <right style="thin">
        <color indexed="0"/>
      </right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 shrinkToFit="1"/>
    </xf>
    <xf numFmtId="177" fontId="4" fillId="0" borderId="1" xfId="1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177" fontId="5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9" fillId="0" borderId="9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6" fillId="2" borderId="24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6" fillId="0" borderId="25" xfId="0" applyFont="1" applyBorder="1">
      <alignment vertical="center"/>
    </xf>
    <xf numFmtId="178" fontId="6" fillId="0" borderId="25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25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178" fontId="26" fillId="5" borderId="1" xfId="0" applyNumberFormat="1" applyFont="1" applyFill="1" applyBorder="1" applyAlignment="1">
      <alignment horizontal="center" vertical="center"/>
    </xf>
    <xf numFmtId="0" fontId="26" fillId="5" borderId="25" xfId="0" applyFont="1" applyFill="1" applyBorder="1" applyAlignment="1">
      <alignment horizontal="center" vertical="center"/>
    </xf>
    <xf numFmtId="0" fontId="28" fillId="5" borderId="25" xfId="0" applyFont="1" applyFill="1" applyBorder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177" fontId="5" fillId="6" borderId="1" xfId="1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0" fillId="2" borderId="1" xfId="0" applyFont="1" applyFill="1" applyBorder="1" applyAlignment="1">
      <alignment horizontal="center" vertical="center"/>
    </xf>
    <xf numFmtId="178" fontId="30" fillId="2" borderId="1" xfId="0" applyNumberFormat="1" applyFont="1" applyFill="1" applyBorder="1" applyAlignment="1">
      <alignment horizontal="center" vertical="center"/>
    </xf>
    <xf numFmtId="176" fontId="30" fillId="2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15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6" fillId="0" borderId="25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13" fillId="0" borderId="16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6" xfId="0" applyBorder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4" xfId="0" applyFont="1" applyBorder="1">
      <alignment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6" xfId="0" applyNumberFormat="1" applyFont="1" applyBorder="1" applyAlignment="1">
      <alignment horizontal="center" vertical="center"/>
    </xf>
    <xf numFmtId="178" fontId="13" fillId="3" borderId="11" xfId="0" applyNumberFormat="1" applyFont="1" applyFill="1" applyBorder="1" applyAlignment="1">
      <alignment horizontal="center" vertical="center"/>
    </xf>
    <xf numFmtId="178" fontId="13" fillId="0" borderId="11" xfId="0" applyNumberFormat="1" applyFont="1" applyBorder="1" applyAlignment="1">
      <alignment horizontal="center" vertical="center"/>
    </xf>
    <xf numFmtId="178" fontId="13" fillId="0" borderId="1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0" fillId="0" borderId="13" xfId="0" applyBorder="1">
      <alignment vertical="center"/>
    </xf>
    <xf numFmtId="0" fontId="0" fillId="0" borderId="18" xfId="0" applyBorder="1">
      <alignment vertical="center"/>
    </xf>
    <xf numFmtId="0" fontId="13" fillId="0" borderId="6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78" fontId="23" fillId="0" borderId="1" xfId="0" applyNumberFormat="1" applyFont="1" applyBorder="1" applyAlignment="1">
      <alignment horizontal="center" vertical="center"/>
    </xf>
    <xf numFmtId="178" fontId="23" fillId="0" borderId="25" xfId="0" applyNumberFormat="1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25" xfId="0" applyFont="1" applyFill="1" applyBorder="1" applyAlignment="1">
      <alignment horizontal="center" vertical="center"/>
    </xf>
    <xf numFmtId="178" fontId="25" fillId="5" borderId="1" xfId="0" applyNumberFormat="1" applyFont="1" applyFill="1" applyBorder="1" applyAlignment="1">
      <alignment horizontal="center" vertical="center"/>
    </xf>
    <xf numFmtId="178" fontId="25" fillId="0" borderId="1" xfId="0" applyNumberFormat="1" applyFont="1" applyBorder="1" applyAlignment="1">
      <alignment horizontal="center" vertical="center"/>
    </xf>
    <xf numFmtId="178" fontId="25" fillId="0" borderId="25" xfId="0" applyNumberFormat="1" applyFont="1" applyBorder="1" applyAlignment="1">
      <alignment horizontal="center" vertical="center"/>
    </xf>
    <xf numFmtId="178" fontId="26" fillId="0" borderId="1" xfId="0" applyNumberFormat="1" applyFont="1" applyBorder="1" applyAlignment="1">
      <alignment horizontal="center" vertical="center"/>
    </xf>
    <xf numFmtId="178" fontId="26" fillId="0" borderId="25" xfId="0" applyNumberFormat="1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31" fillId="6" borderId="27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78" fontId="18" fillId="0" borderId="2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7" fontId="2" fillId="2" borderId="1" xfId="1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opLeftCell="A10" workbookViewId="0">
      <selection activeCell="A14" sqref="A14:J14"/>
    </sheetView>
  </sheetViews>
  <sheetFormatPr defaultColWidth="9" defaultRowHeight="13.5"/>
  <cols>
    <col min="1" max="1" width="5.5" customWidth="1"/>
    <col min="2" max="2" width="38.125" customWidth="1"/>
    <col min="3" max="3" width="13.125" customWidth="1"/>
    <col min="4" max="4" width="15.75" customWidth="1"/>
    <col min="5" max="5" width="9.5" customWidth="1"/>
    <col min="6" max="6" width="9.375" customWidth="1"/>
    <col min="7" max="8" width="11" customWidth="1"/>
    <col min="9" max="10" width="9.25" customWidth="1"/>
  </cols>
  <sheetData>
    <row r="1" spans="1:10" ht="31.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8.5" customHeight="1">
      <c r="A2" s="72" t="s">
        <v>1</v>
      </c>
      <c r="B2" s="72" t="s">
        <v>2</v>
      </c>
      <c r="C2" s="73" t="s">
        <v>3</v>
      </c>
      <c r="D2" s="72" t="s">
        <v>4</v>
      </c>
      <c r="E2" s="72" t="s">
        <v>5</v>
      </c>
      <c r="F2" s="72" t="s">
        <v>6</v>
      </c>
      <c r="G2" s="72" t="s">
        <v>7</v>
      </c>
      <c r="H2" s="72" t="s">
        <v>8</v>
      </c>
      <c r="I2" s="72" t="s">
        <v>9</v>
      </c>
      <c r="J2" s="72" t="s">
        <v>10</v>
      </c>
    </row>
    <row r="3" spans="1:10" ht="20.100000000000001" customHeight="1">
      <c r="A3" s="74">
        <v>1</v>
      </c>
      <c r="B3" s="74" t="s">
        <v>11</v>
      </c>
      <c r="C3" s="74"/>
      <c r="D3" s="74" t="s">
        <v>12</v>
      </c>
      <c r="E3" s="74" t="s">
        <v>13</v>
      </c>
      <c r="F3" s="75">
        <v>4</v>
      </c>
      <c r="G3" s="75"/>
      <c r="H3" s="75"/>
      <c r="I3" s="75"/>
      <c r="J3" s="75"/>
    </row>
    <row r="4" spans="1:10" ht="20.100000000000001" customHeight="1">
      <c r="A4" s="74">
        <v>2</v>
      </c>
      <c r="B4" s="74" t="s">
        <v>14</v>
      </c>
      <c r="C4" s="74"/>
      <c r="D4" s="74" t="s">
        <v>12</v>
      </c>
      <c r="E4" s="74" t="s">
        <v>13</v>
      </c>
      <c r="F4" s="75">
        <v>52</v>
      </c>
      <c r="G4" s="75"/>
      <c r="H4" s="75"/>
      <c r="I4" s="75"/>
      <c r="J4" s="75"/>
    </row>
    <row r="5" spans="1:10" ht="20.100000000000001" customHeight="1">
      <c r="A5" s="74">
        <v>3</v>
      </c>
      <c r="B5" s="74" t="s">
        <v>14</v>
      </c>
      <c r="C5" s="74"/>
      <c r="D5" s="74" t="s">
        <v>15</v>
      </c>
      <c r="E5" s="74" t="s">
        <v>13</v>
      </c>
      <c r="F5" s="75">
        <v>104</v>
      </c>
      <c r="G5" s="75"/>
      <c r="H5" s="75"/>
      <c r="I5" s="75"/>
      <c r="J5" s="75"/>
    </row>
    <row r="6" spans="1:10" ht="20.100000000000001" customHeight="1">
      <c r="A6" s="74">
        <v>4</v>
      </c>
      <c r="B6" s="74" t="s">
        <v>11</v>
      </c>
      <c r="C6" s="74"/>
      <c r="D6" s="74" t="s">
        <v>15</v>
      </c>
      <c r="E6" s="74" t="s">
        <v>13</v>
      </c>
      <c r="F6" s="75">
        <v>9</v>
      </c>
      <c r="G6" s="75"/>
      <c r="H6" s="75"/>
      <c r="I6" s="75"/>
      <c r="J6" s="75"/>
    </row>
    <row r="7" spans="1:10" ht="20.100000000000001" customHeight="1">
      <c r="A7" s="74">
        <v>5</v>
      </c>
      <c r="B7" s="74" t="s">
        <v>14</v>
      </c>
      <c r="C7" s="74"/>
      <c r="D7" s="74" t="s">
        <v>16</v>
      </c>
      <c r="E7" s="74" t="s">
        <v>13</v>
      </c>
      <c r="F7" s="75">
        <v>1</v>
      </c>
      <c r="G7" s="75"/>
      <c r="H7" s="75"/>
      <c r="I7" s="75"/>
      <c r="J7" s="75"/>
    </row>
    <row r="8" spans="1:10" ht="20.100000000000001" customHeight="1">
      <c r="A8" s="74">
        <v>6</v>
      </c>
      <c r="B8" s="74" t="s">
        <v>14</v>
      </c>
      <c r="C8" s="74"/>
      <c r="D8" s="74" t="s">
        <v>17</v>
      </c>
      <c r="E8" s="74" t="s">
        <v>13</v>
      </c>
      <c r="F8" s="75">
        <v>4</v>
      </c>
      <c r="G8" s="75"/>
      <c r="H8" s="75"/>
      <c r="I8" s="75"/>
      <c r="J8" s="75"/>
    </row>
    <row r="9" spans="1:10" ht="20.100000000000001" customHeight="1">
      <c r="A9" s="74">
        <v>7</v>
      </c>
      <c r="B9" s="74" t="s">
        <v>14</v>
      </c>
      <c r="C9" s="74"/>
      <c r="D9" s="74" t="s">
        <v>18</v>
      </c>
      <c r="E9" s="74" t="s">
        <v>13</v>
      </c>
      <c r="F9" s="75">
        <v>25</v>
      </c>
      <c r="G9" s="75"/>
      <c r="H9" s="75"/>
      <c r="I9" s="75"/>
      <c r="J9" s="75"/>
    </row>
    <row r="10" spans="1:10" ht="20.100000000000001" customHeight="1">
      <c r="A10" s="74">
        <v>8</v>
      </c>
      <c r="B10" s="74" t="s">
        <v>19</v>
      </c>
      <c r="C10" s="74"/>
      <c r="D10" s="74" t="s">
        <v>20</v>
      </c>
      <c r="E10" s="74" t="s">
        <v>13</v>
      </c>
      <c r="F10" s="76">
        <v>2</v>
      </c>
      <c r="G10" s="76"/>
      <c r="H10" s="76"/>
      <c r="I10" s="76"/>
      <c r="J10" s="76"/>
    </row>
    <row r="11" spans="1:10" ht="20.100000000000001" customHeight="1">
      <c r="A11" s="74">
        <v>9</v>
      </c>
      <c r="B11" s="74" t="s">
        <v>19</v>
      </c>
      <c r="C11" s="74"/>
      <c r="D11" s="74" t="s">
        <v>21</v>
      </c>
      <c r="E11" s="74" t="s">
        <v>13</v>
      </c>
      <c r="F11" s="76">
        <v>1</v>
      </c>
      <c r="G11" s="76"/>
      <c r="H11" s="76"/>
      <c r="I11" s="76"/>
      <c r="J11" s="76"/>
    </row>
    <row r="12" spans="1:10">
      <c r="A12" s="79" t="s">
        <v>95</v>
      </c>
      <c r="B12" s="79"/>
      <c r="C12" s="79"/>
      <c r="D12" s="79"/>
      <c r="E12" s="79"/>
      <c r="F12" s="79"/>
      <c r="G12" s="79"/>
      <c r="H12" s="79"/>
      <c r="I12" s="79"/>
      <c r="J12" s="79"/>
    </row>
    <row r="13" spans="1:10">
      <c r="A13" s="80"/>
      <c r="B13" s="80"/>
      <c r="C13" s="80"/>
      <c r="D13" s="80"/>
      <c r="E13" s="80"/>
      <c r="F13" s="80"/>
      <c r="G13" s="80"/>
      <c r="H13" s="80"/>
      <c r="I13" s="80"/>
      <c r="J13" s="80"/>
    </row>
    <row r="14" spans="1:10">
      <c r="A14" s="83" t="s">
        <v>125</v>
      </c>
      <c r="B14" s="83"/>
      <c r="C14" s="83"/>
      <c r="D14" s="83"/>
      <c r="E14" s="83"/>
      <c r="F14" s="83"/>
      <c r="G14" s="83"/>
      <c r="H14" s="83"/>
      <c r="I14" s="83"/>
      <c r="J14" s="83"/>
    </row>
    <row r="16" spans="1:10">
      <c r="A16" s="81" t="s">
        <v>122</v>
      </c>
      <c r="B16" s="81"/>
      <c r="C16" s="81"/>
      <c r="D16" s="81"/>
      <c r="E16" s="81"/>
      <c r="F16" s="81"/>
      <c r="G16" s="81"/>
      <c r="H16" s="81"/>
      <c r="I16" s="81"/>
      <c r="J16" s="81"/>
    </row>
    <row r="17" spans="1:10">
      <c r="A17" s="81"/>
      <c r="B17" s="81"/>
      <c r="C17" s="81"/>
      <c r="D17" s="81"/>
      <c r="E17" s="81"/>
      <c r="F17" s="81"/>
      <c r="G17" s="81"/>
      <c r="H17" s="81"/>
      <c r="I17" s="81"/>
      <c r="J17" s="81"/>
    </row>
    <row r="18" spans="1:10">
      <c r="A18" s="81"/>
      <c r="B18" s="81"/>
      <c r="C18" s="81"/>
      <c r="D18" s="81"/>
      <c r="E18" s="81"/>
      <c r="F18" s="81"/>
      <c r="G18" s="81"/>
      <c r="H18" s="81"/>
      <c r="I18" s="81"/>
      <c r="J18" s="81"/>
    </row>
    <row r="19" spans="1:10">
      <c r="A19" s="82" t="s">
        <v>120</v>
      </c>
      <c r="B19" s="82"/>
      <c r="C19" s="82"/>
      <c r="D19" s="82"/>
      <c r="E19" s="82"/>
      <c r="F19" s="82"/>
      <c r="G19" s="82"/>
      <c r="H19" s="82"/>
      <c r="I19" s="82"/>
      <c r="J19" s="82"/>
    </row>
    <row r="20" spans="1:10">
      <c r="A20" s="82"/>
      <c r="B20" s="82"/>
      <c r="C20" s="82"/>
      <c r="D20" s="82"/>
      <c r="E20" s="82"/>
      <c r="F20" s="82"/>
      <c r="G20" s="82"/>
      <c r="H20" s="82"/>
      <c r="I20" s="82"/>
      <c r="J20" s="82"/>
    </row>
    <row r="21" spans="1:10" ht="38.25" customHeight="1">
      <c r="A21" s="82" t="s">
        <v>121</v>
      </c>
      <c r="B21" s="82"/>
      <c r="C21" s="82"/>
      <c r="D21" s="82"/>
      <c r="E21" s="82"/>
      <c r="F21" s="82"/>
      <c r="G21" s="82"/>
      <c r="H21" s="82"/>
      <c r="I21" s="82"/>
      <c r="J21" s="82"/>
    </row>
  </sheetData>
  <mergeCells count="6">
    <mergeCell ref="A1:J1"/>
    <mergeCell ref="A12:J13"/>
    <mergeCell ref="A16:J18"/>
    <mergeCell ref="A19:J20"/>
    <mergeCell ref="A21:J21"/>
    <mergeCell ref="A14:J14"/>
  </mergeCells>
  <phoneticPr fontId="22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0"/>
  <sheetViews>
    <sheetView tabSelected="1" topLeftCell="A34" workbookViewId="0">
      <selection activeCell="A47" sqref="A47:F47"/>
    </sheetView>
  </sheetViews>
  <sheetFormatPr defaultColWidth="9" defaultRowHeight="13.5"/>
  <cols>
    <col min="1" max="1" width="5.625" customWidth="1"/>
    <col min="2" max="2" width="38.625" customWidth="1"/>
    <col min="3" max="3" width="21.125" customWidth="1"/>
    <col min="4" max="4" width="24" customWidth="1"/>
    <col min="5" max="5" width="17.125" customWidth="1"/>
    <col min="10" max="10" width="20.875" hidden="1" customWidth="1"/>
    <col min="11" max="11" width="18.75" hidden="1" customWidth="1"/>
    <col min="12" max="15" width="0" hidden="1" customWidth="1"/>
  </cols>
  <sheetData>
    <row r="1" spans="1:15" ht="45" customHeight="1">
      <c r="A1" s="84" t="s">
        <v>22</v>
      </c>
      <c r="B1" s="85"/>
      <c r="C1" s="85"/>
      <c r="D1" s="85"/>
      <c r="E1" s="85"/>
      <c r="F1" s="85"/>
      <c r="G1" s="85"/>
      <c r="H1" s="23"/>
    </row>
    <row r="2" spans="1:15" s="17" customFormat="1" ht="13.5" customHeight="1">
      <c r="A2" s="102" t="s">
        <v>1</v>
      </c>
      <c r="B2" s="86" t="s">
        <v>2</v>
      </c>
      <c r="C2" s="86" t="s">
        <v>23</v>
      </c>
      <c r="D2" s="86" t="s">
        <v>24</v>
      </c>
      <c r="E2" s="114" t="s">
        <v>25</v>
      </c>
      <c r="F2" s="115"/>
      <c r="G2" s="116"/>
      <c r="H2" s="122" t="s">
        <v>26</v>
      </c>
    </row>
    <row r="3" spans="1:15" s="17" customFormat="1" ht="13.5" customHeight="1">
      <c r="A3" s="103"/>
      <c r="B3" s="87"/>
      <c r="C3" s="87"/>
      <c r="D3" s="87"/>
      <c r="E3" s="18" t="s">
        <v>27</v>
      </c>
      <c r="F3" s="18" t="s">
        <v>28</v>
      </c>
      <c r="G3" s="18" t="s">
        <v>29</v>
      </c>
      <c r="H3" s="123"/>
    </row>
    <row r="4" spans="1:15" ht="21" customHeight="1">
      <c r="A4" s="19">
        <v>1</v>
      </c>
      <c r="B4" s="20" t="s">
        <v>30</v>
      </c>
      <c r="C4" s="20" t="s">
        <v>31</v>
      </c>
      <c r="D4" s="20" t="s">
        <v>32</v>
      </c>
      <c r="E4" s="117">
        <v>14</v>
      </c>
      <c r="F4" s="109"/>
      <c r="G4" s="110"/>
      <c r="H4" s="124"/>
      <c r="J4" s="57" t="s">
        <v>96</v>
      </c>
      <c r="K4" s="57" t="s">
        <v>97</v>
      </c>
      <c r="L4" s="132">
        <v>14</v>
      </c>
      <c r="M4" s="132"/>
      <c r="N4" s="132"/>
    </row>
    <row r="5" spans="1:15" ht="21" customHeight="1">
      <c r="A5" s="19">
        <v>2</v>
      </c>
      <c r="B5" s="20" t="s">
        <v>30</v>
      </c>
      <c r="C5" s="20" t="s">
        <v>33</v>
      </c>
      <c r="D5" s="20" t="s">
        <v>34</v>
      </c>
      <c r="E5" s="117">
        <v>40</v>
      </c>
      <c r="F5" s="109"/>
      <c r="G5" s="110"/>
      <c r="H5" s="124"/>
      <c r="J5" s="57" t="s">
        <v>98</v>
      </c>
      <c r="K5" s="57" t="s">
        <v>99</v>
      </c>
      <c r="L5" s="132">
        <v>40</v>
      </c>
      <c r="M5" s="132"/>
      <c r="N5" s="132"/>
    </row>
    <row r="6" spans="1:15" ht="21" customHeight="1" thickBot="1">
      <c r="A6" s="21">
        <v>3</v>
      </c>
      <c r="B6" s="22" t="s">
        <v>35</v>
      </c>
      <c r="C6" s="22" t="s">
        <v>33</v>
      </c>
      <c r="D6" s="22" t="s">
        <v>34</v>
      </c>
      <c r="E6" s="118">
        <v>2</v>
      </c>
      <c r="F6" s="112"/>
      <c r="G6" s="113"/>
      <c r="H6" s="125"/>
      <c r="J6" s="58" t="s">
        <v>98</v>
      </c>
      <c r="K6" s="58" t="s">
        <v>99</v>
      </c>
      <c r="L6" s="133">
        <v>2</v>
      </c>
      <c r="M6" s="133"/>
      <c r="N6" s="133"/>
      <c r="O6" s="56">
        <f>L4+L5+L6</f>
        <v>56</v>
      </c>
    </row>
    <row r="7" spans="1:15" ht="24" customHeight="1"/>
    <row r="8" spans="1:15" ht="18.95" customHeight="1" thickBot="1">
      <c r="A8" s="84" t="s">
        <v>36</v>
      </c>
      <c r="B8" s="85"/>
      <c r="C8" s="85"/>
      <c r="D8" s="85"/>
      <c r="E8" s="85"/>
      <c r="F8" s="85"/>
      <c r="G8" s="85"/>
      <c r="H8" s="24"/>
    </row>
    <row r="9" spans="1:15" ht="13.5" customHeight="1">
      <c r="A9" s="104" t="s">
        <v>1</v>
      </c>
      <c r="B9" s="88" t="s">
        <v>2</v>
      </c>
      <c r="C9" s="88" t="s">
        <v>23</v>
      </c>
      <c r="D9" s="88" t="s">
        <v>24</v>
      </c>
      <c r="E9" s="91" t="s">
        <v>25</v>
      </c>
      <c r="F9" s="92"/>
      <c r="G9" s="93"/>
      <c r="H9" s="126" t="s">
        <v>26</v>
      </c>
      <c r="J9" s="59" t="s">
        <v>100</v>
      </c>
      <c r="K9" s="59" t="s">
        <v>99</v>
      </c>
      <c r="L9" s="134">
        <v>4</v>
      </c>
      <c r="M9" s="134"/>
      <c r="N9" s="134"/>
    </row>
    <row r="10" spans="1:15" ht="13.5" customHeight="1" thickBot="1">
      <c r="A10" s="105"/>
      <c r="B10" s="89"/>
      <c r="C10" s="89"/>
      <c r="D10" s="89"/>
      <c r="E10" s="25" t="s">
        <v>27</v>
      </c>
      <c r="F10" s="25" t="s">
        <v>28</v>
      </c>
      <c r="G10" s="25" t="s">
        <v>29</v>
      </c>
      <c r="H10" s="127"/>
      <c r="J10" s="60" t="s">
        <v>101</v>
      </c>
      <c r="K10" s="60" t="s">
        <v>102</v>
      </c>
      <c r="L10" s="135">
        <v>7</v>
      </c>
      <c r="M10" s="135"/>
      <c r="N10" s="135"/>
      <c r="O10">
        <f>L9+L10</f>
        <v>11</v>
      </c>
    </row>
    <row r="11" spans="1:15" ht="23.1" customHeight="1">
      <c r="A11" s="26">
        <v>1</v>
      </c>
      <c r="B11" s="20" t="s">
        <v>30</v>
      </c>
      <c r="C11" s="25" t="s">
        <v>37</v>
      </c>
      <c r="D11" s="25" t="s">
        <v>34</v>
      </c>
      <c r="E11" s="108">
        <v>4</v>
      </c>
      <c r="F11" s="109"/>
      <c r="G11" s="110"/>
      <c r="H11" s="124"/>
    </row>
    <row r="12" spans="1:15" ht="23.1" customHeight="1" thickBot="1">
      <c r="A12" s="27">
        <v>2</v>
      </c>
      <c r="B12" s="22" t="s">
        <v>30</v>
      </c>
      <c r="C12" s="28" t="s">
        <v>38</v>
      </c>
      <c r="D12" s="28" t="s">
        <v>39</v>
      </c>
      <c r="E12" s="111">
        <v>7</v>
      </c>
      <c r="F12" s="112"/>
      <c r="G12" s="113"/>
      <c r="H12" s="125"/>
    </row>
    <row r="14" spans="1:15" ht="18.75">
      <c r="A14" s="90" t="s">
        <v>40</v>
      </c>
      <c r="B14" s="90"/>
      <c r="C14" s="90"/>
      <c r="D14" s="90"/>
      <c r="E14" s="90"/>
      <c r="F14" s="90"/>
      <c r="G14" s="90"/>
    </row>
    <row r="15" spans="1:15" ht="14.25">
      <c r="A15" s="106" t="s">
        <v>1</v>
      </c>
      <c r="B15" s="94" t="s">
        <v>2</v>
      </c>
      <c r="C15" s="94" t="s">
        <v>23</v>
      </c>
      <c r="D15" s="94" t="s">
        <v>41</v>
      </c>
      <c r="E15" s="94" t="s">
        <v>25</v>
      </c>
      <c r="F15" s="94"/>
      <c r="G15" s="94"/>
      <c r="H15" s="128" t="s">
        <v>26</v>
      </c>
    </row>
    <row r="16" spans="1:15" ht="14.25">
      <c r="A16" s="107"/>
      <c r="B16" s="95"/>
      <c r="C16" s="95"/>
      <c r="D16" s="95"/>
      <c r="E16" s="29" t="s">
        <v>27</v>
      </c>
      <c r="F16" s="29" t="s">
        <v>28</v>
      </c>
      <c r="G16" s="29" t="s">
        <v>29</v>
      </c>
      <c r="H16" s="129"/>
    </row>
    <row r="17" spans="1:15" ht="24" customHeight="1">
      <c r="A17" s="30">
        <v>1</v>
      </c>
      <c r="B17" s="29" t="s">
        <v>30</v>
      </c>
      <c r="C17" s="29" t="s">
        <v>42</v>
      </c>
      <c r="D17" s="31" t="s">
        <v>43</v>
      </c>
      <c r="E17" s="32"/>
      <c r="F17" s="32">
        <v>16</v>
      </c>
      <c r="G17" s="32"/>
      <c r="H17" s="130"/>
      <c r="J17" s="61" t="s">
        <v>103</v>
      </c>
      <c r="K17" s="61" t="s">
        <v>104</v>
      </c>
      <c r="L17" s="62"/>
      <c r="M17" s="62">
        <v>16</v>
      </c>
    </row>
    <row r="18" spans="1:15" ht="24" customHeight="1">
      <c r="A18" s="30">
        <v>2</v>
      </c>
      <c r="B18" s="29" t="s">
        <v>30</v>
      </c>
      <c r="C18" s="29" t="s">
        <v>44</v>
      </c>
      <c r="D18" s="29" t="s">
        <v>45</v>
      </c>
      <c r="E18" s="29"/>
      <c r="F18" s="33">
        <v>8</v>
      </c>
      <c r="G18" s="34"/>
      <c r="H18" s="130"/>
      <c r="J18" s="61" t="s">
        <v>105</v>
      </c>
      <c r="K18" s="61" t="s">
        <v>106</v>
      </c>
      <c r="L18" s="61"/>
      <c r="M18" s="62">
        <v>16</v>
      </c>
    </row>
    <row r="19" spans="1:15" ht="24" customHeight="1" thickBot="1">
      <c r="A19" s="35">
        <v>3</v>
      </c>
      <c r="B19" s="36" t="s">
        <v>30</v>
      </c>
      <c r="C19" s="36" t="s">
        <v>46</v>
      </c>
      <c r="D19" s="37" t="s">
        <v>34</v>
      </c>
      <c r="E19" s="38"/>
      <c r="F19" s="39">
        <v>1</v>
      </c>
      <c r="G19" s="38"/>
      <c r="H19" s="131"/>
      <c r="J19" s="63" t="s">
        <v>107</v>
      </c>
      <c r="K19" s="63" t="s">
        <v>108</v>
      </c>
      <c r="L19" s="64"/>
      <c r="M19" s="62">
        <v>16</v>
      </c>
      <c r="O19" s="56">
        <f>SUM(M17:M19)</f>
        <v>48</v>
      </c>
    </row>
    <row r="21" spans="1:15" ht="18.75">
      <c r="A21" s="84" t="s">
        <v>47</v>
      </c>
      <c r="B21" s="85"/>
      <c r="C21" s="85"/>
      <c r="D21" s="85"/>
      <c r="E21" s="85"/>
      <c r="F21" s="85"/>
      <c r="G21" s="85"/>
      <c r="H21" s="85"/>
    </row>
    <row r="22" spans="1:15">
      <c r="A22" s="104" t="s">
        <v>1</v>
      </c>
      <c r="B22" s="94" t="s">
        <v>2</v>
      </c>
      <c r="C22" s="94" t="s">
        <v>23</v>
      </c>
      <c r="D22" s="94" t="s">
        <v>41</v>
      </c>
      <c r="E22" s="88" t="s">
        <v>48</v>
      </c>
      <c r="F22" s="91" t="s">
        <v>25</v>
      </c>
      <c r="G22" s="92"/>
      <c r="H22" s="93"/>
    </row>
    <row r="23" spans="1:15">
      <c r="A23" s="105"/>
      <c r="B23" s="95"/>
      <c r="C23" s="95"/>
      <c r="D23" s="95"/>
      <c r="E23" s="89"/>
      <c r="F23" s="25" t="s">
        <v>27</v>
      </c>
      <c r="G23" s="25" t="s">
        <v>28</v>
      </c>
      <c r="H23" s="25" t="s">
        <v>29</v>
      </c>
    </row>
    <row r="24" spans="1:15" ht="21" customHeight="1">
      <c r="A24" s="40">
        <v>1</v>
      </c>
      <c r="B24" s="41" t="s">
        <v>30</v>
      </c>
      <c r="C24" s="41" t="s">
        <v>44</v>
      </c>
      <c r="D24" s="41" t="s">
        <v>45</v>
      </c>
      <c r="E24" s="25" t="s">
        <v>49</v>
      </c>
      <c r="F24" s="119">
        <v>19</v>
      </c>
      <c r="G24" s="109"/>
      <c r="H24" s="110"/>
      <c r="J24" s="59" t="s">
        <v>109</v>
      </c>
      <c r="K24" s="59" t="s">
        <v>110</v>
      </c>
      <c r="L24" s="136">
        <v>19</v>
      </c>
      <c r="M24" s="136"/>
      <c r="N24" s="136"/>
    </row>
    <row r="25" spans="1:15" ht="21" customHeight="1">
      <c r="A25" s="40">
        <v>2</v>
      </c>
      <c r="B25" s="25" t="s">
        <v>30</v>
      </c>
      <c r="C25" s="25" t="s">
        <v>44</v>
      </c>
      <c r="D25" s="25" t="s">
        <v>45</v>
      </c>
      <c r="E25" s="25" t="s">
        <v>50</v>
      </c>
      <c r="F25" s="120">
        <v>19</v>
      </c>
      <c r="G25" s="109"/>
      <c r="H25" s="110"/>
      <c r="J25" s="65" t="s">
        <v>109</v>
      </c>
      <c r="K25" s="65" t="s">
        <v>110</v>
      </c>
      <c r="L25" s="137">
        <v>19</v>
      </c>
      <c r="M25" s="137"/>
      <c r="N25" s="137"/>
    </row>
    <row r="26" spans="1:15" ht="21" customHeight="1" thickBot="1">
      <c r="A26" s="42">
        <v>3</v>
      </c>
      <c r="B26" s="28" t="s">
        <v>30</v>
      </c>
      <c r="C26" s="28" t="s">
        <v>37</v>
      </c>
      <c r="D26" s="28" t="s">
        <v>34</v>
      </c>
      <c r="E26" s="28" t="s">
        <v>51</v>
      </c>
      <c r="F26" s="121">
        <v>16</v>
      </c>
      <c r="G26" s="112"/>
      <c r="H26" s="113"/>
      <c r="J26" s="66" t="s">
        <v>100</v>
      </c>
      <c r="K26" s="66" t="s">
        <v>99</v>
      </c>
      <c r="L26" s="138">
        <v>16</v>
      </c>
      <c r="M26" s="138"/>
      <c r="N26" s="138"/>
      <c r="O26" s="56">
        <f>SUM(L24:N26)</f>
        <v>54</v>
      </c>
    </row>
    <row r="28" spans="1:15" ht="24" customHeight="1">
      <c r="A28" s="90" t="s">
        <v>52</v>
      </c>
      <c r="B28" s="90"/>
      <c r="C28" s="90"/>
      <c r="D28" s="90"/>
      <c r="E28" s="90"/>
      <c r="F28" s="90"/>
      <c r="G28" s="90"/>
      <c r="H28" s="90"/>
    </row>
    <row r="29" spans="1:15" ht="14.25">
      <c r="A29" s="106" t="s">
        <v>1</v>
      </c>
      <c r="B29" s="94" t="s">
        <v>53</v>
      </c>
      <c r="C29" s="94" t="s">
        <v>2</v>
      </c>
      <c r="D29" s="94" t="s">
        <v>23</v>
      </c>
      <c r="E29" s="94" t="s">
        <v>24</v>
      </c>
      <c r="F29" s="94" t="s">
        <v>25</v>
      </c>
      <c r="G29" s="94"/>
      <c r="H29" s="94"/>
    </row>
    <row r="30" spans="1:15" ht="14.25">
      <c r="A30" s="107"/>
      <c r="B30" s="95"/>
      <c r="C30" s="95"/>
      <c r="D30" s="95"/>
      <c r="E30" s="95"/>
      <c r="F30" s="29" t="s">
        <v>27</v>
      </c>
      <c r="G30" s="29" t="s">
        <v>28</v>
      </c>
      <c r="H30" s="29" t="s">
        <v>29</v>
      </c>
    </row>
    <row r="31" spans="1:15" ht="21" customHeight="1">
      <c r="A31" s="43">
        <v>1</v>
      </c>
      <c r="B31" s="29" t="s">
        <v>54</v>
      </c>
      <c r="C31" s="29" t="s">
        <v>30</v>
      </c>
      <c r="D31" s="29" t="s">
        <v>44</v>
      </c>
      <c r="E31" s="29" t="s">
        <v>45</v>
      </c>
      <c r="F31" s="98">
        <v>17</v>
      </c>
      <c r="G31" s="98"/>
      <c r="H31" s="98"/>
      <c r="J31" s="67" t="s">
        <v>105</v>
      </c>
      <c r="K31" s="67" t="s">
        <v>106</v>
      </c>
      <c r="L31" s="139">
        <v>17</v>
      </c>
      <c r="M31" s="139"/>
      <c r="N31" s="139"/>
    </row>
    <row r="32" spans="1:15" ht="21" customHeight="1">
      <c r="A32" s="43">
        <v>2</v>
      </c>
      <c r="B32" s="29" t="s">
        <v>55</v>
      </c>
      <c r="C32" s="29" t="s">
        <v>30</v>
      </c>
      <c r="D32" s="29" t="s">
        <v>44</v>
      </c>
      <c r="E32" s="29" t="s">
        <v>45</v>
      </c>
      <c r="F32" s="98">
        <v>18</v>
      </c>
      <c r="G32" s="98"/>
      <c r="H32" s="98"/>
      <c r="J32" s="67" t="s">
        <v>105</v>
      </c>
      <c r="K32" s="67" t="s">
        <v>106</v>
      </c>
      <c r="L32" s="139">
        <v>18</v>
      </c>
      <c r="M32" s="139"/>
      <c r="N32" s="139"/>
    </row>
    <row r="33" spans="1:15" ht="21" customHeight="1" thickBot="1">
      <c r="A33" s="44">
        <v>3</v>
      </c>
      <c r="B33" s="36" t="s">
        <v>56</v>
      </c>
      <c r="C33" s="36" t="s">
        <v>30</v>
      </c>
      <c r="D33" s="36" t="s">
        <v>37</v>
      </c>
      <c r="E33" s="36" t="s">
        <v>34</v>
      </c>
      <c r="F33" s="99">
        <v>16</v>
      </c>
      <c r="G33" s="99"/>
      <c r="H33" s="99"/>
      <c r="J33" s="68" t="s">
        <v>111</v>
      </c>
      <c r="K33" s="68" t="s">
        <v>108</v>
      </c>
      <c r="L33" s="140">
        <v>16</v>
      </c>
      <c r="M33" s="140"/>
      <c r="N33" s="140"/>
      <c r="O33" s="56">
        <f>SUM(L31:N33)</f>
        <v>51</v>
      </c>
    </row>
    <row r="35" spans="1:15" ht="18.75">
      <c r="A35" s="90" t="s">
        <v>57</v>
      </c>
      <c r="B35" s="90"/>
      <c r="C35" s="90"/>
      <c r="D35" s="90"/>
      <c r="E35" s="90"/>
      <c r="F35" s="90"/>
      <c r="G35" s="90"/>
    </row>
    <row r="36" spans="1:15">
      <c r="A36" s="149" t="s">
        <v>1</v>
      </c>
      <c r="B36" s="96" t="s">
        <v>2</v>
      </c>
      <c r="C36" s="96" t="s">
        <v>23</v>
      </c>
      <c r="D36" s="96" t="s">
        <v>58</v>
      </c>
      <c r="E36" s="96" t="s">
        <v>25</v>
      </c>
      <c r="F36" s="96"/>
      <c r="G36" s="96"/>
      <c r="H36" s="100" t="s">
        <v>26</v>
      </c>
    </row>
    <row r="37" spans="1:15">
      <c r="A37" s="150"/>
      <c r="B37" s="97"/>
      <c r="C37" s="97"/>
      <c r="D37" s="97"/>
      <c r="E37" s="46" t="s">
        <v>27</v>
      </c>
      <c r="F37" s="46" t="s">
        <v>28</v>
      </c>
      <c r="G37" s="46" t="s">
        <v>29</v>
      </c>
      <c r="H37" s="101"/>
    </row>
    <row r="38" spans="1:15" ht="24" customHeight="1">
      <c r="A38" s="45">
        <v>1</v>
      </c>
      <c r="B38" s="46" t="s">
        <v>30</v>
      </c>
      <c r="C38" s="46" t="s">
        <v>37</v>
      </c>
      <c r="D38" s="46" t="s">
        <v>34</v>
      </c>
      <c r="E38" s="151">
        <v>14</v>
      </c>
      <c r="F38" s="151"/>
      <c r="G38" s="151"/>
      <c r="H38" s="145"/>
      <c r="J38" s="65" t="s">
        <v>112</v>
      </c>
      <c r="K38" s="65" t="s">
        <v>113</v>
      </c>
      <c r="L38" s="137">
        <v>14</v>
      </c>
      <c r="M38" s="137"/>
      <c r="N38" s="137"/>
    </row>
    <row r="39" spans="1:15" ht="24" customHeight="1" thickBot="1">
      <c r="A39" s="47">
        <v>2</v>
      </c>
      <c r="B39" s="48" t="s">
        <v>30</v>
      </c>
      <c r="C39" s="48" t="s">
        <v>44</v>
      </c>
      <c r="D39" s="48" t="s">
        <v>59</v>
      </c>
      <c r="E39" s="152">
        <v>6</v>
      </c>
      <c r="F39" s="152"/>
      <c r="G39" s="152"/>
      <c r="H39" s="146"/>
      <c r="J39" s="66" t="s">
        <v>114</v>
      </c>
      <c r="K39" s="66" t="s">
        <v>115</v>
      </c>
      <c r="L39" s="138">
        <v>6</v>
      </c>
      <c r="M39" s="138"/>
      <c r="N39" s="138"/>
      <c r="O39" s="56">
        <f>SUM(L38:N40)</f>
        <v>20</v>
      </c>
    </row>
    <row r="40" spans="1:15" ht="14.25" hidden="1">
      <c r="A40" s="147"/>
      <c r="B40" s="147"/>
      <c r="C40" s="147"/>
      <c r="D40" s="147"/>
      <c r="E40" s="147"/>
      <c r="F40" s="147"/>
      <c r="G40" s="147"/>
      <c r="H40" s="147"/>
    </row>
    <row r="41" spans="1:15">
      <c r="O41" s="56">
        <f>SUM(O6:O39)</f>
        <v>240</v>
      </c>
    </row>
    <row r="42" spans="1:15" ht="20.25" customHeight="1" thickBot="1">
      <c r="A42" s="148" t="s">
        <v>60</v>
      </c>
      <c r="B42" s="148"/>
      <c r="C42" s="148"/>
      <c r="D42" s="148"/>
      <c r="E42" s="148"/>
      <c r="F42" s="148"/>
    </row>
    <row r="43" spans="1:15" ht="21" customHeight="1">
      <c r="A43" s="49" t="s">
        <v>1</v>
      </c>
      <c r="B43" s="50" t="s">
        <v>2</v>
      </c>
      <c r="C43" s="50" t="s">
        <v>61</v>
      </c>
      <c r="D43" s="50" t="s">
        <v>5</v>
      </c>
      <c r="E43" s="50" t="s">
        <v>6</v>
      </c>
      <c r="F43" s="51" t="s">
        <v>26</v>
      </c>
    </row>
    <row r="44" spans="1:15" ht="16.5" customHeight="1">
      <c r="A44" s="52">
        <v>1</v>
      </c>
      <c r="B44" s="53" t="s">
        <v>62</v>
      </c>
      <c r="C44" s="53" t="s">
        <v>63</v>
      </c>
      <c r="D44" s="53" t="s">
        <v>64</v>
      </c>
      <c r="E44" s="53">
        <v>20</v>
      </c>
      <c r="F44" s="141" t="s">
        <v>65</v>
      </c>
    </row>
    <row r="45" spans="1:15" ht="16.5">
      <c r="A45" s="52">
        <v>2</v>
      </c>
      <c r="B45" s="53" t="s">
        <v>62</v>
      </c>
      <c r="C45" s="53" t="s">
        <v>66</v>
      </c>
      <c r="D45" s="53" t="s">
        <v>64</v>
      </c>
      <c r="E45" s="53">
        <v>20</v>
      </c>
      <c r="F45" s="142"/>
    </row>
    <row r="46" spans="1:15" ht="17.25" thickBot="1">
      <c r="A46" s="54">
        <v>3</v>
      </c>
      <c r="B46" s="55" t="s">
        <v>116</v>
      </c>
      <c r="C46" s="55" t="s">
        <v>118</v>
      </c>
      <c r="D46" s="55" t="s">
        <v>117</v>
      </c>
      <c r="E46" s="55">
        <v>5</v>
      </c>
      <c r="F46" s="143"/>
    </row>
    <row r="47" spans="1:15" ht="18.75" customHeight="1">
      <c r="A47" s="144" t="s">
        <v>126</v>
      </c>
      <c r="B47" s="144"/>
      <c r="C47" s="144"/>
      <c r="D47" s="144"/>
      <c r="E47" s="144"/>
      <c r="F47" s="144"/>
    </row>
    <row r="49" spans="1:8" ht="53.25" customHeight="1">
      <c r="A49" s="82" t="s">
        <v>123</v>
      </c>
      <c r="B49" s="82"/>
      <c r="C49" s="82"/>
      <c r="D49" s="82"/>
      <c r="E49" s="82"/>
      <c r="F49" s="82"/>
      <c r="G49" s="82"/>
      <c r="H49" s="82"/>
    </row>
    <row r="50" spans="1:8" ht="39.75" customHeight="1">
      <c r="A50" s="82" t="s">
        <v>124</v>
      </c>
      <c r="B50" s="82"/>
      <c r="C50" s="82"/>
      <c r="D50" s="82"/>
      <c r="E50" s="82"/>
      <c r="F50" s="82"/>
      <c r="G50" s="82"/>
      <c r="H50" s="82"/>
    </row>
  </sheetData>
  <mergeCells count="78">
    <mergeCell ref="A49:H49"/>
    <mergeCell ref="A50:H50"/>
    <mergeCell ref="L33:N33"/>
    <mergeCell ref="L38:N38"/>
    <mergeCell ref="L39:N39"/>
    <mergeCell ref="F44:F46"/>
    <mergeCell ref="A47:F47"/>
    <mergeCell ref="H38:H39"/>
    <mergeCell ref="A40:H40"/>
    <mergeCell ref="A42:F42"/>
    <mergeCell ref="A36:A37"/>
    <mergeCell ref="B36:B37"/>
    <mergeCell ref="E38:G38"/>
    <mergeCell ref="E39:G39"/>
    <mergeCell ref="E36:G36"/>
    <mergeCell ref="C36:C37"/>
    <mergeCell ref="L24:N24"/>
    <mergeCell ref="L25:N25"/>
    <mergeCell ref="L26:N26"/>
    <mergeCell ref="L31:N31"/>
    <mergeCell ref="L32:N32"/>
    <mergeCell ref="L4:N4"/>
    <mergeCell ref="L5:N5"/>
    <mergeCell ref="L6:N6"/>
    <mergeCell ref="L9:N9"/>
    <mergeCell ref="L10:N10"/>
    <mergeCell ref="H2:H3"/>
    <mergeCell ref="H4:H6"/>
    <mergeCell ref="H9:H10"/>
    <mergeCell ref="H11:H12"/>
    <mergeCell ref="H15:H16"/>
    <mergeCell ref="E2:G2"/>
    <mergeCell ref="E4:G4"/>
    <mergeCell ref="E5:G5"/>
    <mergeCell ref="E6:G6"/>
    <mergeCell ref="D2:D3"/>
    <mergeCell ref="A22:A23"/>
    <mergeCell ref="A29:A30"/>
    <mergeCell ref="A8:G8"/>
    <mergeCell ref="E9:G9"/>
    <mergeCell ref="E11:G11"/>
    <mergeCell ref="E12:G12"/>
    <mergeCell ref="D9:D10"/>
    <mergeCell ref="F24:H24"/>
    <mergeCell ref="F25:H25"/>
    <mergeCell ref="F26:H26"/>
    <mergeCell ref="E15:G15"/>
    <mergeCell ref="A21:H21"/>
    <mergeCell ref="C15:C16"/>
    <mergeCell ref="D15:D16"/>
    <mergeCell ref="H17:H19"/>
    <mergeCell ref="D36:D37"/>
    <mergeCell ref="A28:H28"/>
    <mergeCell ref="F29:H29"/>
    <mergeCell ref="F31:H31"/>
    <mergeCell ref="F32:H32"/>
    <mergeCell ref="F33:H33"/>
    <mergeCell ref="C29:C30"/>
    <mergeCell ref="D29:D30"/>
    <mergeCell ref="E29:E30"/>
    <mergeCell ref="B29:B30"/>
    <mergeCell ref="H36:H37"/>
    <mergeCell ref="A1:G1"/>
    <mergeCell ref="C2:C3"/>
    <mergeCell ref="C9:C10"/>
    <mergeCell ref="A35:G35"/>
    <mergeCell ref="F22:H22"/>
    <mergeCell ref="B2:B3"/>
    <mergeCell ref="B9:B10"/>
    <mergeCell ref="B15:B16"/>
    <mergeCell ref="B22:B23"/>
    <mergeCell ref="C22:C23"/>
    <mergeCell ref="D22:D23"/>
    <mergeCell ref="E22:E23"/>
    <mergeCell ref="A14:G14"/>
    <mergeCell ref="A2:A3"/>
    <mergeCell ref="A9:A10"/>
    <mergeCell ref="A15:A16"/>
  </mergeCells>
  <phoneticPr fontId="22" type="noConversion"/>
  <pageMargins left="0.70763888888888904" right="0.70763888888888904" top="0.39305555555555599" bottom="0.39305555555555599" header="0" footer="0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G15" sqref="G15"/>
    </sheetView>
  </sheetViews>
  <sheetFormatPr defaultColWidth="9" defaultRowHeight="13.5"/>
  <cols>
    <col min="2" max="2" width="17.625" customWidth="1"/>
    <col min="7" max="7" width="10.375"/>
  </cols>
  <sheetData>
    <row r="1" spans="1:14" s="1" customFormat="1" ht="15" customHeight="1">
      <c r="A1" s="153" t="s">
        <v>67</v>
      </c>
      <c r="B1" s="153"/>
      <c r="C1" s="153"/>
      <c r="D1" s="153"/>
      <c r="E1" s="154"/>
      <c r="F1" s="153"/>
      <c r="G1" s="154"/>
      <c r="H1" s="153"/>
      <c r="I1" s="153"/>
      <c r="J1" s="153"/>
      <c r="K1" s="153"/>
      <c r="L1" s="153"/>
      <c r="N1" s="15"/>
    </row>
    <row r="2" spans="1:14" ht="39" customHeight="1">
      <c r="A2" s="2" t="s">
        <v>1</v>
      </c>
      <c r="B2" s="2" t="s">
        <v>68</v>
      </c>
      <c r="C2" s="3" t="s">
        <v>23</v>
      </c>
      <c r="D2" s="3" t="s">
        <v>5</v>
      </c>
      <c r="E2" s="4" t="s">
        <v>6</v>
      </c>
      <c r="F2" s="5" t="s">
        <v>69</v>
      </c>
      <c r="G2" s="4" t="s">
        <v>70</v>
      </c>
      <c r="H2" s="6" t="s">
        <v>71</v>
      </c>
      <c r="I2" s="6" t="s">
        <v>72</v>
      </c>
      <c r="J2" s="6" t="s">
        <v>73</v>
      </c>
      <c r="K2" s="6" t="s">
        <v>74</v>
      </c>
      <c r="L2" s="6" t="s">
        <v>75</v>
      </c>
    </row>
    <row r="3" spans="1:14" s="1" customFormat="1" ht="15" customHeight="1">
      <c r="A3" s="7">
        <v>1</v>
      </c>
      <c r="B3" s="8" t="s">
        <v>76</v>
      </c>
      <c r="C3" s="9"/>
      <c r="D3" s="10" t="s">
        <v>77</v>
      </c>
      <c r="E3" s="11">
        <v>40</v>
      </c>
      <c r="F3" s="12"/>
      <c r="G3" s="13"/>
      <c r="H3" s="14"/>
      <c r="I3" s="14"/>
      <c r="J3" s="14"/>
      <c r="K3" s="14"/>
      <c r="L3" s="14"/>
    </row>
    <row r="4" spans="1:14" s="1" customFormat="1" ht="15" customHeight="1">
      <c r="A4" s="69">
        <v>2</v>
      </c>
      <c r="B4" s="70" t="s">
        <v>78</v>
      </c>
      <c r="C4" s="69" t="s">
        <v>79</v>
      </c>
      <c r="D4" s="69" t="s">
        <v>80</v>
      </c>
      <c r="E4" s="71">
        <v>4000</v>
      </c>
      <c r="F4" s="12"/>
      <c r="G4" s="13"/>
      <c r="H4" s="14"/>
      <c r="I4" s="14"/>
      <c r="J4" s="14"/>
      <c r="K4" s="14"/>
      <c r="L4" s="14"/>
    </row>
    <row r="5" spans="1:14" s="1" customFormat="1" ht="15" customHeight="1">
      <c r="A5" s="7">
        <v>3</v>
      </c>
      <c r="B5" s="8" t="s">
        <v>81</v>
      </c>
      <c r="C5" s="9"/>
      <c r="D5" s="10" t="s">
        <v>80</v>
      </c>
      <c r="E5" s="11">
        <v>3000</v>
      </c>
      <c r="F5" s="12"/>
      <c r="G5" s="13"/>
      <c r="H5" s="14"/>
      <c r="I5" s="14"/>
      <c r="J5" s="14"/>
      <c r="K5" s="14"/>
      <c r="L5" s="14"/>
    </row>
    <row r="6" spans="1:14" s="1" customFormat="1" ht="15" customHeight="1">
      <c r="A6" s="7">
        <v>4</v>
      </c>
      <c r="B6" s="8" t="s">
        <v>82</v>
      </c>
      <c r="C6" s="9"/>
      <c r="D6" s="10" t="s">
        <v>83</v>
      </c>
      <c r="E6" s="11">
        <v>100</v>
      </c>
      <c r="F6" s="12"/>
      <c r="G6" s="13"/>
      <c r="H6" s="14"/>
      <c r="I6" s="14"/>
      <c r="J6" s="14"/>
      <c r="K6" s="14"/>
      <c r="L6" s="14"/>
    </row>
    <row r="7" spans="1:14" s="1" customFormat="1" ht="15" customHeight="1">
      <c r="A7" s="69">
        <v>5</v>
      </c>
      <c r="B7" s="70" t="s">
        <v>119</v>
      </c>
      <c r="C7" s="77"/>
      <c r="D7" s="69" t="s">
        <v>83</v>
      </c>
      <c r="E7" s="71">
        <v>320</v>
      </c>
      <c r="F7" s="12"/>
      <c r="G7" s="13"/>
      <c r="H7" s="14"/>
      <c r="I7" s="14"/>
      <c r="J7" s="14"/>
      <c r="K7" s="14"/>
      <c r="L7" s="14"/>
    </row>
    <row r="8" spans="1:14" s="1" customFormat="1" ht="15" customHeight="1">
      <c r="A8" s="7">
        <v>6</v>
      </c>
      <c r="B8" s="8" t="s">
        <v>84</v>
      </c>
      <c r="C8" s="9"/>
      <c r="D8" s="10" t="s">
        <v>85</v>
      </c>
      <c r="E8" s="11">
        <v>1</v>
      </c>
      <c r="F8" s="12"/>
      <c r="G8" s="13"/>
      <c r="H8" s="14"/>
      <c r="I8" s="14"/>
      <c r="J8" s="14"/>
      <c r="K8" s="14"/>
      <c r="L8" s="14"/>
    </row>
    <row r="9" spans="1:14" s="1" customFormat="1" ht="15" customHeight="1">
      <c r="A9" s="7">
        <v>7</v>
      </c>
      <c r="B9" s="8" t="s">
        <v>86</v>
      </c>
      <c r="C9" s="9"/>
      <c r="D9" s="10" t="s">
        <v>87</v>
      </c>
      <c r="E9" s="11">
        <v>3</v>
      </c>
      <c r="F9" s="12"/>
      <c r="G9" s="13"/>
      <c r="H9" s="14"/>
      <c r="I9" s="14"/>
      <c r="J9" s="14"/>
      <c r="K9" s="14"/>
      <c r="L9" s="14"/>
    </row>
    <row r="10" spans="1:14" s="1" customFormat="1" ht="15" customHeight="1">
      <c r="A10" s="7">
        <v>8</v>
      </c>
      <c r="B10" s="8" t="s">
        <v>88</v>
      </c>
      <c r="C10" s="9"/>
      <c r="D10" s="10" t="s">
        <v>89</v>
      </c>
      <c r="E10" s="11">
        <v>3</v>
      </c>
      <c r="F10" s="12"/>
      <c r="G10" s="13"/>
      <c r="H10" s="14"/>
      <c r="I10" s="14"/>
      <c r="J10" s="14"/>
      <c r="K10" s="14"/>
      <c r="L10" s="14"/>
    </row>
    <row r="11" spans="1:14" s="1" customFormat="1" ht="15" customHeight="1">
      <c r="A11" s="7">
        <v>9</v>
      </c>
      <c r="B11" s="8" t="s">
        <v>90</v>
      </c>
      <c r="C11" s="9"/>
      <c r="D11" s="10" t="s">
        <v>91</v>
      </c>
      <c r="E11" s="11">
        <v>3</v>
      </c>
      <c r="F11" s="12"/>
      <c r="G11" s="13"/>
      <c r="H11" s="14"/>
      <c r="I11" s="14"/>
      <c r="J11" s="14"/>
      <c r="K11" s="14"/>
      <c r="L11" s="14"/>
    </row>
    <row r="12" spans="1:14" s="1" customFormat="1" ht="15" customHeight="1">
      <c r="A12" s="7">
        <v>10</v>
      </c>
      <c r="B12" s="8" t="s">
        <v>92</v>
      </c>
      <c r="C12" s="9"/>
      <c r="D12" s="10" t="s">
        <v>83</v>
      </c>
      <c r="E12" s="11">
        <v>100</v>
      </c>
      <c r="F12" s="12"/>
      <c r="G12" s="13"/>
      <c r="H12" s="14"/>
      <c r="I12" s="14"/>
      <c r="J12" s="14"/>
      <c r="K12" s="14"/>
      <c r="L12" s="14"/>
    </row>
    <row r="13" spans="1:14" s="1" customFormat="1" ht="15" customHeight="1">
      <c r="A13" s="7">
        <v>11</v>
      </c>
      <c r="B13" s="8" t="s">
        <v>93</v>
      </c>
      <c r="C13" s="9"/>
      <c r="D13" s="10" t="s">
        <v>91</v>
      </c>
      <c r="E13" s="11">
        <v>1</v>
      </c>
      <c r="F13" s="12"/>
      <c r="G13" s="13"/>
      <c r="H13" s="14"/>
      <c r="I13" s="14"/>
      <c r="J13" s="14"/>
      <c r="K13" s="14"/>
      <c r="L13" s="14"/>
    </row>
    <row r="14" spans="1:14" s="1" customFormat="1" ht="15" customHeight="1">
      <c r="A14" s="155" t="s">
        <v>94</v>
      </c>
      <c r="B14" s="155"/>
      <c r="C14" s="155"/>
      <c r="D14" s="155"/>
      <c r="E14" s="156"/>
      <c r="F14" s="155"/>
      <c r="G14" s="13">
        <f>SUM(G3:G13)</f>
        <v>0</v>
      </c>
      <c r="H14" s="14"/>
      <c r="I14" s="14"/>
      <c r="J14" s="14"/>
      <c r="K14" s="14"/>
      <c r="L14" s="14"/>
      <c r="N14" s="16"/>
    </row>
  </sheetData>
  <mergeCells count="2">
    <mergeCell ref="A1:L1"/>
    <mergeCell ref="A14:F14"/>
  </mergeCells>
  <phoneticPr fontId="22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新建工程门窗</vt:lpstr>
      <vt:lpstr>改扩建工程门窗</vt:lpstr>
      <vt:lpstr>门窗辅材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2014-02-18T11:26:35Z</dcterms:created>
  <dcterms:modified xsi:type="dcterms:W3CDTF">2014-02-18T08:09:20Z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2052-9.1.0.4405</vt:lpwstr>
  </property>
</Properties>
</file>